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53222"/>
  <mc:AlternateContent xmlns:mc="http://schemas.openxmlformats.org/markup-compatibility/2006">
    <mc:Choice Requires="x15">
      <x15ac:absPath xmlns:x15ac="http://schemas.microsoft.com/office/spreadsheetml/2010/11/ac" url="C:\Users\sandra.romero\Documents\Mis documentos\Solicitudes 2020\"/>
    </mc:Choice>
  </mc:AlternateContent>
  <bookViews>
    <workbookView xWindow="0" yWindow="30" windowWidth="7485" windowHeight="4140" activeTab="1"/>
  </bookViews>
  <sheets>
    <sheet name="Pacientes Renales" sheetId="4" r:id="rId1"/>
    <sheet name="Mor Hosp" sheetId="5" r:id="rId2"/>
  </sheets>
  <calcPr calcId="0"/>
</workbook>
</file>

<file path=xl/calcChain.xml><?xml version="1.0" encoding="utf-8"?>
<calcChain xmlns="http://schemas.openxmlformats.org/spreadsheetml/2006/main">
  <c r="D206" i="5" l="1"/>
  <c r="D185" i="5"/>
  <c r="D164" i="5"/>
  <c r="D17" i="5"/>
  <c r="D38" i="5"/>
  <c r="D59" i="5"/>
  <c r="D80" i="5"/>
  <c r="D101" i="5"/>
  <c r="D143" i="5"/>
  <c r="D122" i="5"/>
  <c r="D22" i="4"/>
  <c r="C22" i="4"/>
  <c r="E22" i="4" s="1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</calcChain>
</file>

<file path=xl/sharedStrings.xml><?xml version="1.0" encoding="utf-8"?>
<sst xmlns="http://schemas.openxmlformats.org/spreadsheetml/2006/main" count="324" uniqueCount="78">
  <si>
    <t>Total</t>
  </si>
  <si>
    <t>Masculino</t>
  </si>
  <si>
    <t>Femenino</t>
  </si>
  <si>
    <t>1. Ahuachapan</t>
  </si>
  <si>
    <t>2. Santa Ana</t>
  </si>
  <si>
    <t>3. Sonsonate</t>
  </si>
  <si>
    <t>4. Chalatenango</t>
  </si>
  <si>
    <t>5. La Libertad</t>
  </si>
  <si>
    <t>6. San Salvador</t>
  </si>
  <si>
    <t>7. Custatlán</t>
  </si>
  <si>
    <t>8. Zacatecoluca</t>
  </si>
  <si>
    <t>9. Cabañas</t>
  </si>
  <si>
    <t>10. San Vicente</t>
  </si>
  <si>
    <t>11. Usulután</t>
  </si>
  <si>
    <t>12.San Miguel</t>
  </si>
  <si>
    <t>13. Morazán</t>
  </si>
  <si>
    <t>14. La Unión</t>
  </si>
  <si>
    <t>0. No Determinado</t>
  </si>
  <si>
    <t>Departamento</t>
  </si>
  <si>
    <t>Pacientes Renales por Departamento y Sexo</t>
  </si>
  <si>
    <t>Instituto Salvadoreño del Seguro Social</t>
  </si>
  <si>
    <t>Departamento de Actuariado y Estadística</t>
  </si>
  <si>
    <t>Fuente: Módulo de Nefrología, SES.</t>
  </si>
  <si>
    <t>Codigo CIE10</t>
  </si>
  <si>
    <t>J189</t>
  </si>
  <si>
    <t>A419</t>
  </si>
  <si>
    <t>N189</t>
  </si>
  <si>
    <t>K746</t>
  </si>
  <si>
    <t>I219</t>
  </si>
  <si>
    <t>J690</t>
  </si>
  <si>
    <t>C169</t>
  </si>
  <si>
    <t>I619</t>
  </si>
  <si>
    <t>C509</t>
  </si>
  <si>
    <t>NEUMONIA, NO ESPECIFICADA</t>
  </si>
  <si>
    <t>SEPTICEMIA, NO ESPECIFICADA</t>
  </si>
  <si>
    <t>INSUFICIENCIA RENAL CRONICA, NO ESPECIFICADA</t>
  </si>
  <si>
    <t>OTRAS CIRROSIS DEL HIGADO Y LAS NO ESPECIFICADAS</t>
  </si>
  <si>
    <t>OTRAS CAUSAS</t>
  </si>
  <si>
    <t>TOTAL</t>
  </si>
  <si>
    <t>INFARTO AGUDO DEL MIOCARDIO, SIN OTRA ESPECIFICACION</t>
  </si>
  <si>
    <t>NEUMONITIS DEBIDA A ASPIRACION DE ALIMENTO O VOMITO</t>
  </si>
  <si>
    <t>TUMOR MALIGNO DEL ESTOMAGO, PARTE NO ESPECIFICADA</t>
  </si>
  <si>
    <t>K922</t>
  </si>
  <si>
    <t>HEMORRAGIA GASTROINTESTINAL, NO ESPECIFICADA</t>
  </si>
  <si>
    <t>HEMORRAGIA INTRAENCEFALICA, NO ESPECIFICADA</t>
  </si>
  <si>
    <t>TUMOR MALIGNO DE LA MAMA, PARTE NO ESPECIFICADA</t>
  </si>
  <si>
    <t>Año 2016</t>
  </si>
  <si>
    <t>Descripción del Diagnóstico</t>
  </si>
  <si>
    <t>Casos</t>
  </si>
  <si>
    <t>10 Primeras Causas de Muerte Hospitalaria a Nivel Nacional</t>
  </si>
  <si>
    <t>Fuente: Sistema Altas Hospitalarias</t>
  </si>
  <si>
    <t>Año 2015</t>
  </si>
  <si>
    <t>N185</t>
  </si>
  <si>
    <t>I678</t>
  </si>
  <si>
    <t>J449</t>
  </si>
  <si>
    <t>ENFERMEDAD RENAL CRONICA, ETAPA 5</t>
  </si>
  <si>
    <t>OTRAS ENFERMEDADES CEREBROVASCULARES ESPECIFICADAS</t>
  </si>
  <si>
    <t>ENFERMEDAD PULMONAR OBSTRUCTIVA CRONICA, NO ESPECIFICADA</t>
  </si>
  <si>
    <t>Año 2014</t>
  </si>
  <si>
    <t>Año 2013</t>
  </si>
  <si>
    <t>C349</t>
  </si>
  <si>
    <t>TUMOR MALIGNO DE LOS BRONQUIOS O DEL PULMON, PARTE NO ESPECIFICADA</t>
  </si>
  <si>
    <t>Año 2012</t>
  </si>
  <si>
    <t>X599</t>
  </si>
  <si>
    <t>EXPOSICION A FACTORES NO ESPECIFICADOS, LUGAR NO ESPECIFICADO</t>
  </si>
  <si>
    <t>Año 2011</t>
  </si>
  <si>
    <t>C859</t>
  </si>
  <si>
    <t>LINFOMA NO HODGKIN, NO ESPECIFICADO</t>
  </si>
  <si>
    <t>Año 2010</t>
  </si>
  <si>
    <t>I10</t>
  </si>
  <si>
    <t>HIPERTENSION ESENCIAL (PRIMARIA)</t>
  </si>
  <si>
    <t>Año 2017</t>
  </si>
  <si>
    <t>N390</t>
  </si>
  <si>
    <t>INFECCION DE VIAS URINARIAS, SITIO NO ESPECIFICADO</t>
  </si>
  <si>
    <t>Año 2018</t>
  </si>
  <si>
    <t>Año 2019</t>
  </si>
  <si>
    <t>Nota: El código N390 incluye Urosepsis, Bacteriuria y Sepsis Urinaria</t>
  </si>
  <si>
    <t>Periodo:  Mayo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</si>
</sst>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\ "/>
  </numFmts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center"/>
    </xf>
    <xf numFmtId="17" fontId="2" fillId="0" borderId="0" xfId="0" applyNumberFormat="1" applyFont="1"/>
    <xf numFmtId="164" fontId="0" fillId="0" borderId="0" xfId="0" applyNumberFormat="1"/>
    <xf numFmtId="0" fontId="0" fillId="2" borderId="2" xfId="0" applyFill="1" applyBorder="1"/>
    <xf numFmtId="164" fontId="0" fillId="2" borderId="3" xfId="0" applyNumberFormat="1" applyFill="1" applyBorder="1"/>
    <xf numFmtId="164" fontId="0" fillId="2" borderId="4" xfId="0" applyNumberFormat="1" applyFill="1" applyBorder="1"/>
    <xf numFmtId="0" fontId="0" fillId="2" borderId="2" xfId="0" applyFill="1" applyBorder="1" applyAlignment="1">
      <alignment horizontal="center" vertical="top"/>
    </xf>
    <xf numFmtId="0" fontId="0" fillId="2" borderId="3" xfId="0" applyFill="1" applyBorder="1" applyAlignment="1">
      <alignment horizontal="center" vertical="top"/>
    </xf>
    <xf numFmtId="0" fontId="0" fillId="2" borderId="4" xfId="0" applyFill="1" applyBorder="1" applyAlignment="1">
      <alignment horizontal="center" vertical="top"/>
    </xf>
    <xf numFmtId="0" fontId="2" fillId="0" borderId="0" xfId="0" applyFont="1"/>
    <xf numFmtId="0" fontId="2" fillId="0" borderId="0" xfId="0" applyFont="1" applyAlignment="1">
      <alignment horizontal="center"/>
    </xf>
    <xf numFmtId="1" fontId="0" fillId="0" borderId="0" xfId="0" applyNumberFormat="1"/>
    <xf numFmtId="0" fontId="2" fillId="0" borderId="5" xfId="0" applyFont="1" applyBorder="1" applyAlignment="1">
      <alignment horizontal="center"/>
    </xf>
    <xf numFmtId="1" fontId="0" fillId="0" borderId="6" xfId="0" applyNumberFormat="1" applyBorder="1"/>
    <xf numFmtId="0" fontId="2" fillId="0" borderId="8" xfId="0" applyFont="1" applyBorder="1" applyAlignment="1">
      <alignment horizontal="center"/>
    </xf>
    <xf numFmtId="1" fontId="0" fillId="0" borderId="9" xfId="0" applyNumberFormat="1" applyBorder="1"/>
    <xf numFmtId="0" fontId="2" fillId="0" borderId="0" xfId="0" applyFont="1" applyFill="1" applyBorder="1" applyAlignment="1">
      <alignment horizontal="left"/>
    </xf>
    <xf numFmtId="0" fontId="0" fillId="0" borderId="11" xfId="0" applyBorder="1"/>
    <xf numFmtId="0" fontId="2" fillId="0" borderId="12" xfId="0" applyFont="1" applyBorder="1"/>
    <xf numFmtId="164" fontId="0" fillId="0" borderId="7" xfId="0" applyNumberFormat="1" applyBorder="1"/>
    <xf numFmtId="164" fontId="0" fillId="0" borderId="10" xfId="0" applyNumberFormat="1" applyBorder="1"/>
    <xf numFmtId="164" fontId="0" fillId="0" borderId="13" xfId="0" applyNumberFormat="1" applyBorder="1"/>
    <xf numFmtId="0" fontId="0" fillId="2" borderId="1" xfId="0" applyFill="1" applyBorder="1"/>
    <xf numFmtId="0" fontId="2" fillId="2" borderId="2" xfId="0" applyFont="1" applyFill="1" applyBorder="1"/>
    <xf numFmtId="0" fontId="2" fillId="2" borderId="2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0" fontId="2" fillId="0" borderId="8" xfId="0" applyFont="1" applyFill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1" fontId="0" fillId="0" borderId="0" xfId="0" applyNumberFormat="1" applyBorder="1"/>
    <xf numFmtId="0" fontId="2" fillId="0" borderId="14" xfId="0" applyFont="1" applyBorder="1" applyAlignment="1">
      <alignment horizontal="center"/>
    </xf>
    <xf numFmtId="1" fontId="0" fillId="0" borderId="15" xfId="0" applyNumberFormat="1" applyBorder="1"/>
    <xf numFmtId="0" fontId="2" fillId="0" borderId="0" xfId="0" applyFont="1" applyAlignment="1"/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3"/>
  <sheetViews>
    <sheetView workbookViewId="0">
      <selection activeCell="B5" sqref="B5"/>
    </sheetView>
  </sheetViews>
  <sheetFormatPr baseColWidth="10" defaultRowHeight="12.75" x14ac:dyDescent="0.2"/>
  <cols>
    <col min="1" max="1" width="4.85546875" customWidth="1"/>
    <col min="2" max="2" width="19.28515625" customWidth="1"/>
  </cols>
  <sheetData>
    <row r="1" spans="2:5" x14ac:dyDescent="0.2">
      <c r="B1" s="11" t="s">
        <v>20</v>
      </c>
      <c r="C1" s="11"/>
      <c r="D1" s="11"/>
      <c r="E1" s="11"/>
    </row>
    <row r="2" spans="2:5" x14ac:dyDescent="0.2">
      <c r="B2" s="11" t="s">
        <v>21</v>
      </c>
      <c r="C2" s="11"/>
      <c r="D2" s="11"/>
      <c r="E2" s="11"/>
    </row>
    <row r="3" spans="2:5" x14ac:dyDescent="0.2">
      <c r="B3" s="1" t="s">
        <v>19</v>
      </c>
      <c r="C3" s="1"/>
      <c r="D3" s="1"/>
      <c r="E3" s="1"/>
    </row>
    <row r="4" spans="2:5" x14ac:dyDescent="0.2">
      <c r="B4" s="2" t="s">
        <v>77</v>
      </c>
    </row>
    <row r="5" spans="2:5" ht="13.5" thickBot="1" x14ac:dyDescent="0.25">
      <c r="B5" s="2"/>
    </row>
    <row r="6" spans="2:5" ht="16.5" customHeight="1" thickBot="1" x14ac:dyDescent="0.25">
      <c r="B6" s="7" t="s">
        <v>18</v>
      </c>
      <c r="C6" s="8" t="s">
        <v>1</v>
      </c>
      <c r="D6" s="8" t="s">
        <v>2</v>
      </c>
      <c r="E6" s="9" t="s">
        <v>0</v>
      </c>
    </row>
    <row r="7" spans="2:5" x14ac:dyDescent="0.2">
      <c r="B7" t="s">
        <v>3</v>
      </c>
      <c r="C7" s="3">
        <v>49</v>
      </c>
      <c r="D7" s="3">
        <v>19</v>
      </c>
      <c r="E7" s="3">
        <f>+C7+D7</f>
        <v>68</v>
      </c>
    </row>
    <row r="8" spans="2:5" x14ac:dyDescent="0.2">
      <c r="B8" t="s">
        <v>4</v>
      </c>
      <c r="C8" s="3">
        <v>81</v>
      </c>
      <c r="D8" s="3">
        <v>50</v>
      </c>
      <c r="E8" s="3">
        <f t="shared" ref="E8:E22" si="0">+C8+D8</f>
        <v>131</v>
      </c>
    </row>
    <row r="9" spans="2:5" x14ac:dyDescent="0.2">
      <c r="B9" t="s">
        <v>5</v>
      </c>
      <c r="C9" s="3">
        <v>119</v>
      </c>
      <c r="D9" s="3">
        <v>55</v>
      </c>
      <c r="E9" s="3">
        <f t="shared" si="0"/>
        <v>174</v>
      </c>
    </row>
    <row r="10" spans="2:5" x14ac:dyDescent="0.2">
      <c r="B10" t="s">
        <v>6</v>
      </c>
      <c r="C10" s="3">
        <v>15</v>
      </c>
      <c r="D10" s="3">
        <v>8</v>
      </c>
      <c r="E10" s="3">
        <f t="shared" si="0"/>
        <v>23</v>
      </c>
    </row>
    <row r="11" spans="2:5" x14ac:dyDescent="0.2">
      <c r="B11" t="s">
        <v>7</v>
      </c>
      <c r="C11" s="3">
        <v>168</v>
      </c>
      <c r="D11" s="3">
        <v>80</v>
      </c>
      <c r="E11" s="3">
        <f t="shared" si="0"/>
        <v>248</v>
      </c>
    </row>
    <row r="12" spans="2:5" x14ac:dyDescent="0.2">
      <c r="B12" t="s">
        <v>8</v>
      </c>
      <c r="C12" s="3">
        <v>469</v>
      </c>
      <c r="D12" s="3">
        <v>240</v>
      </c>
      <c r="E12" s="3">
        <f t="shared" si="0"/>
        <v>709</v>
      </c>
    </row>
    <row r="13" spans="2:5" x14ac:dyDescent="0.2">
      <c r="B13" t="s">
        <v>9</v>
      </c>
      <c r="C13" s="3">
        <v>61</v>
      </c>
      <c r="D13" s="3">
        <v>37</v>
      </c>
      <c r="E13" s="3">
        <f t="shared" si="0"/>
        <v>98</v>
      </c>
    </row>
    <row r="14" spans="2:5" x14ac:dyDescent="0.2">
      <c r="B14" t="s">
        <v>10</v>
      </c>
      <c r="C14" s="3">
        <v>114</v>
      </c>
      <c r="D14" s="3">
        <v>40</v>
      </c>
      <c r="E14" s="3">
        <f t="shared" si="0"/>
        <v>154</v>
      </c>
    </row>
    <row r="15" spans="2:5" x14ac:dyDescent="0.2">
      <c r="B15" t="s">
        <v>11</v>
      </c>
      <c r="C15" s="3">
        <v>13</v>
      </c>
      <c r="D15" s="3">
        <v>4</v>
      </c>
      <c r="E15" s="3">
        <f t="shared" si="0"/>
        <v>17</v>
      </c>
    </row>
    <row r="16" spans="2:5" x14ac:dyDescent="0.2">
      <c r="B16" t="s">
        <v>12</v>
      </c>
      <c r="C16" s="3">
        <v>54</v>
      </c>
      <c r="D16" s="3">
        <v>24</v>
      </c>
      <c r="E16" s="3">
        <f t="shared" si="0"/>
        <v>78</v>
      </c>
    </row>
    <row r="17" spans="2:5" x14ac:dyDescent="0.2">
      <c r="B17" t="s">
        <v>13</v>
      </c>
      <c r="C17" s="3">
        <v>126</v>
      </c>
      <c r="D17" s="3">
        <v>27</v>
      </c>
      <c r="E17" s="3">
        <f t="shared" si="0"/>
        <v>153</v>
      </c>
    </row>
    <row r="18" spans="2:5" x14ac:dyDescent="0.2">
      <c r="B18" t="s">
        <v>14</v>
      </c>
      <c r="C18" s="3">
        <v>268</v>
      </c>
      <c r="D18" s="3">
        <v>78</v>
      </c>
      <c r="E18" s="3">
        <f t="shared" si="0"/>
        <v>346</v>
      </c>
    </row>
    <row r="19" spans="2:5" x14ac:dyDescent="0.2">
      <c r="B19" t="s">
        <v>15</v>
      </c>
      <c r="C19" s="3">
        <v>24</v>
      </c>
      <c r="D19" s="3">
        <v>8</v>
      </c>
      <c r="E19" s="3">
        <f t="shared" si="0"/>
        <v>32</v>
      </c>
    </row>
    <row r="20" spans="2:5" x14ac:dyDescent="0.2">
      <c r="B20" t="s">
        <v>16</v>
      </c>
      <c r="C20" s="3">
        <v>77</v>
      </c>
      <c r="D20" s="3">
        <v>14</v>
      </c>
      <c r="E20" s="3">
        <f t="shared" si="0"/>
        <v>91</v>
      </c>
    </row>
    <row r="21" spans="2:5" ht="13.5" thickBot="1" x14ac:dyDescent="0.25">
      <c r="B21" t="s">
        <v>17</v>
      </c>
      <c r="C21" s="3">
        <v>150</v>
      </c>
      <c r="D21" s="3">
        <v>78</v>
      </c>
      <c r="E21" s="3">
        <f t="shared" si="0"/>
        <v>228</v>
      </c>
    </row>
    <row r="22" spans="2:5" ht="13.5" thickBot="1" x14ac:dyDescent="0.25">
      <c r="B22" s="4" t="s">
        <v>0</v>
      </c>
      <c r="C22" s="5">
        <f>SUM(C7:C21)</f>
        <v>1788</v>
      </c>
      <c r="D22" s="5">
        <f>SUM(D7:D21)</f>
        <v>762</v>
      </c>
      <c r="E22" s="6">
        <f t="shared" si="0"/>
        <v>2550</v>
      </c>
    </row>
    <row r="23" spans="2:5" x14ac:dyDescent="0.2">
      <c r="B23" s="10" t="s">
        <v>22</v>
      </c>
    </row>
  </sheetData>
  <mergeCells count="3">
    <mergeCell ref="B3:E3"/>
    <mergeCell ref="B1:E1"/>
    <mergeCell ref="B2:E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18"/>
  <sheetViews>
    <sheetView tabSelected="1" topLeftCell="A193" zoomScale="130" zoomScaleNormal="130" workbookViewId="0"/>
  </sheetViews>
  <sheetFormatPr baseColWidth="10" defaultRowHeight="12.75" x14ac:dyDescent="0.2"/>
  <cols>
    <col min="1" max="1" width="3" customWidth="1"/>
    <col min="2" max="2" width="13.5703125" customWidth="1"/>
    <col min="3" max="3" width="65" customWidth="1"/>
  </cols>
  <sheetData>
    <row r="1" spans="2:5" x14ac:dyDescent="0.2">
      <c r="B1" s="11" t="s">
        <v>20</v>
      </c>
      <c r="C1" s="11"/>
      <c r="D1" s="11"/>
      <c r="E1" s="11"/>
    </row>
    <row r="2" spans="2:5" x14ac:dyDescent="0.2">
      <c r="B2" s="11" t="s">
        <v>21</v>
      </c>
      <c r="C2" s="11"/>
      <c r="D2" s="11"/>
      <c r="E2" s="11"/>
    </row>
    <row r="3" spans="2:5" x14ac:dyDescent="0.2">
      <c r="B3" s="1" t="s">
        <v>49</v>
      </c>
      <c r="C3" s="1"/>
      <c r="D3" s="1"/>
      <c r="E3" s="1"/>
    </row>
    <row r="4" spans="2:5" ht="13.5" thickBot="1" x14ac:dyDescent="0.25">
      <c r="B4" s="10" t="s">
        <v>68</v>
      </c>
    </row>
    <row r="5" spans="2:5" ht="18" customHeight="1" thickBot="1" x14ac:dyDescent="0.25">
      <c r="B5" s="25" t="s">
        <v>23</v>
      </c>
      <c r="C5" s="26" t="s">
        <v>47</v>
      </c>
      <c r="D5" s="27" t="s">
        <v>48</v>
      </c>
    </row>
    <row r="6" spans="2:5" x14ac:dyDescent="0.2">
      <c r="B6" s="15" t="s">
        <v>24</v>
      </c>
      <c r="C6" s="16" t="s">
        <v>33</v>
      </c>
      <c r="D6" s="20">
        <v>243</v>
      </c>
    </row>
    <row r="7" spans="2:5" x14ac:dyDescent="0.2">
      <c r="B7" s="15" t="s">
        <v>26</v>
      </c>
      <c r="C7" s="16" t="s">
        <v>35</v>
      </c>
      <c r="D7" s="21">
        <v>233</v>
      </c>
    </row>
    <row r="8" spans="2:5" x14ac:dyDescent="0.2">
      <c r="B8" s="15" t="s">
        <v>27</v>
      </c>
      <c r="C8" s="16" t="s">
        <v>36</v>
      </c>
      <c r="D8" s="21">
        <v>85</v>
      </c>
    </row>
    <row r="9" spans="2:5" x14ac:dyDescent="0.2">
      <c r="B9" s="15" t="s">
        <v>28</v>
      </c>
      <c r="C9" s="16" t="s">
        <v>39</v>
      </c>
      <c r="D9" s="21">
        <v>78</v>
      </c>
    </row>
    <row r="10" spans="2:5" x14ac:dyDescent="0.2">
      <c r="B10" s="15" t="s">
        <v>25</v>
      </c>
      <c r="C10" s="16" t="s">
        <v>34</v>
      </c>
      <c r="D10" s="21">
        <v>76</v>
      </c>
    </row>
    <row r="11" spans="2:5" x14ac:dyDescent="0.2">
      <c r="B11" s="28" t="s">
        <v>69</v>
      </c>
      <c r="C11" s="12" t="s">
        <v>70</v>
      </c>
      <c r="D11" s="21">
        <v>54</v>
      </c>
    </row>
    <row r="12" spans="2:5" x14ac:dyDescent="0.2">
      <c r="B12" s="15" t="s">
        <v>30</v>
      </c>
      <c r="C12" s="16" t="s">
        <v>41</v>
      </c>
      <c r="D12" s="21">
        <v>42</v>
      </c>
    </row>
    <row r="13" spans="2:5" x14ac:dyDescent="0.2">
      <c r="B13" s="15" t="s">
        <v>54</v>
      </c>
      <c r="C13" s="16" t="s">
        <v>57</v>
      </c>
      <c r="D13" s="21">
        <v>38</v>
      </c>
    </row>
    <row r="14" spans="2:5" x14ac:dyDescent="0.2">
      <c r="B14" s="15" t="s">
        <v>32</v>
      </c>
      <c r="C14" s="16" t="s">
        <v>45</v>
      </c>
      <c r="D14" s="21">
        <v>36</v>
      </c>
    </row>
    <row r="15" spans="2:5" x14ac:dyDescent="0.2">
      <c r="B15" s="15" t="s">
        <v>31</v>
      </c>
      <c r="C15" s="16" t="s">
        <v>44</v>
      </c>
      <c r="D15" s="21">
        <v>35</v>
      </c>
    </row>
    <row r="16" spans="2:5" ht="13.5" thickBot="1" x14ac:dyDescent="0.25">
      <c r="B16" s="18"/>
      <c r="C16" s="19" t="s">
        <v>37</v>
      </c>
      <c r="D16" s="22">
        <v>1365</v>
      </c>
    </row>
    <row r="17" spans="2:5" ht="13.5" thickBot="1" x14ac:dyDescent="0.25">
      <c r="B17" s="23"/>
      <c r="C17" s="24" t="s">
        <v>38</v>
      </c>
      <c r="D17" s="6">
        <f>SUM(D6:D16)</f>
        <v>2285</v>
      </c>
    </row>
    <row r="18" spans="2:5" x14ac:dyDescent="0.2">
      <c r="B18" s="17" t="s">
        <v>50</v>
      </c>
    </row>
    <row r="19" spans="2:5" x14ac:dyDescent="0.2">
      <c r="B19" s="17"/>
    </row>
    <row r="20" spans="2:5" x14ac:dyDescent="0.2">
      <c r="B20" s="17"/>
    </row>
    <row r="21" spans="2:5" x14ac:dyDescent="0.2">
      <c r="B21" s="30"/>
      <c r="C21" s="31"/>
    </row>
    <row r="22" spans="2:5" x14ac:dyDescent="0.2">
      <c r="B22" s="11" t="s">
        <v>20</v>
      </c>
      <c r="C22" s="11"/>
      <c r="D22" s="11"/>
      <c r="E22" s="11"/>
    </row>
    <row r="23" spans="2:5" x14ac:dyDescent="0.2">
      <c r="B23" s="11" t="s">
        <v>21</v>
      </c>
      <c r="C23" s="11"/>
      <c r="D23" s="11"/>
      <c r="E23" s="11"/>
    </row>
    <row r="24" spans="2:5" x14ac:dyDescent="0.2">
      <c r="B24" s="1" t="s">
        <v>49</v>
      </c>
      <c r="C24" s="1"/>
      <c r="D24" s="1"/>
      <c r="E24" s="1"/>
    </row>
    <row r="25" spans="2:5" ht="13.5" thickBot="1" x14ac:dyDescent="0.25">
      <c r="B25" s="10" t="s">
        <v>65</v>
      </c>
    </row>
    <row r="26" spans="2:5" ht="18" customHeight="1" thickBot="1" x14ac:dyDescent="0.25">
      <c r="B26" s="25" t="s">
        <v>23</v>
      </c>
      <c r="C26" s="26" t="s">
        <v>47</v>
      </c>
      <c r="D26" s="27" t="s">
        <v>48</v>
      </c>
    </row>
    <row r="27" spans="2:5" x14ac:dyDescent="0.2">
      <c r="B27" s="15" t="s">
        <v>24</v>
      </c>
      <c r="C27" s="16" t="s">
        <v>33</v>
      </c>
      <c r="D27" s="20">
        <v>240</v>
      </c>
    </row>
    <row r="28" spans="2:5" x14ac:dyDescent="0.2">
      <c r="B28" s="15" t="s">
        <v>26</v>
      </c>
      <c r="C28" s="16" t="s">
        <v>35</v>
      </c>
      <c r="D28" s="21">
        <v>236</v>
      </c>
    </row>
    <row r="29" spans="2:5" x14ac:dyDescent="0.2">
      <c r="B29" s="15" t="s">
        <v>27</v>
      </c>
      <c r="C29" s="16" t="s">
        <v>36</v>
      </c>
      <c r="D29" s="21">
        <v>96</v>
      </c>
    </row>
    <row r="30" spans="2:5" x14ac:dyDescent="0.2">
      <c r="B30" s="15" t="s">
        <v>25</v>
      </c>
      <c r="C30" s="16" t="s">
        <v>34</v>
      </c>
      <c r="D30" s="21">
        <v>87</v>
      </c>
    </row>
    <row r="31" spans="2:5" x14ac:dyDescent="0.2">
      <c r="B31" s="15" t="s">
        <v>28</v>
      </c>
      <c r="C31" s="16" t="s">
        <v>39</v>
      </c>
      <c r="D31" s="21">
        <v>73</v>
      </c>
    </row>
    <row r="32" spans="2:5" x14ac:dyDescent="0.2">
      <c r="B32" s="15" t="s">
        <v>53</v>
      </c>
      <c r="C32" s="16" t="s">
        <v>56</v>
      </c>
      <c r="D32" s="21">
        <v>59</v>
      </c>
    </row>
    <row r="33" spans="2:5" x14ac:dyDescent="0.2">
      <c r="B33" s="15" t="s">
        <v>29</v>
      </c>
      <c r="C33" s="16" t="s">
        <v>40</v>
      </c>
      <c r="D33" s="21">
        <v>47</v>
      </c>
    </row>
    <row r="34" spans="2:5" x14ac:dyDescent="0.2">
      <c r="B34" s="15" t="s">
        <v>31</v>
      </c>
      <c r="C34" s="16" t="s">
        <v>44</v>
      </c>
      <c r="D34" s="21">
        <v>42</v>
      </c>
    </row>
    <row r="35" spans="2:5" x14ac:dyDescent="0.2">
      <c r="B35" s="15" t="s">
        <v>30</v>
      </c>
      <c r="C35" s="16" t="s">
        <v>41</v>
      </c>
      <c r="D35" s="21">
        <v>39</v>
      </c>
    </row>
    <row r="36" spans="2:5" x14ac:dyDescent="0.2">
      <c r="B36" s="28" t="s">
        <v>66</v>
      </c>
      <c r="C36" s="12" t="s">
        <v>67</v>
      </c>
      <c r="D36" s="21">
        <v>32</v>
      </c>
    </row>
    <row r="37" spans="2:5" ht="13.5" thickBot="1" x14ac:dyDescent="0.25">
      <c r="B37" s="18"/>
      <c r="C37" s="19" t="s">
        <v>37</v>
      </c>
      <c r="D37" s="22">
        <v>1479</v>
      </c>
    </row>
    <row r="38" spans="2:5" ht="13.5" thickBot="1" x14ac:dyDescent="0.25">
      <c r="B38" s="23"/>
      <c r="C38" s="24" t="s">
        <v>38</v>
      </c>
      <c r="D38" s="6">
        <f>SUM(D27:D37)</f>
        <v>2430</v>
      </c>
    </row>
    <row r="39" spans="2:5" x14ac:dyDescent="0.2">
      <c r="B39" s="17" t="s">
        <v>50</v>
      </c>
    </row>
    <row r="41" spans="2:5" x14ac:dyDescent="0.2">
      <c r="B41" s="30"/>
      <c r="C41" s="31"/>
    </row>
    <row r="42" spans="2:5" x14ac:dyDescent="0.2">
      <c r="B42" s="30"/>
      <c r="C42" s="31"/>
    </row>
    <row r="43" spans="2:5" x14ac:dyDescent="0.2">
      <c r="B43" s="11" t="s">
        <v>20</v>
      </c>
      <c r="C43" s="11"/>
      <c r="D43" s="11"/>
      <c r="E43" s="11"/>
    </row>
    <row r="44" spans="2:5" x14ac:dyDescent="0.2">
      <c r="B44" s="11" t="s">
        <v>21</v>
      </c>
      <c r="C44" s="11"/>
      <c r="D44" s="11"/>
      <c r="E44" s="11"/>
    </row>
    <row r="45" spans="2:5" x14ac:dyDescent="0.2">
      <c r="B45" s="1" t="s">
        <v>49</v>
      </c>
      <c r="C45" s="1"/>
      <c r="D45" s="1"/>
      <c r="E45" s="1"/>
    </row>
    <row r="46" spans="2:5" ht="13.5" thickBot="1" x14ac:dyDescent="0.25">
      <c r="B46" s="10" t="s">
        <v>62</v>
      </c>
    </row>
    <row r="47" spans="2:5" ht="18" customHeight="1" thickBot="1" x14ac:dyDescent="0.25">
      <c r="B47" s="25" t="s">
        <v>23</v>
      </c>
      <c r="C47" s="26" t="s">
        <v>47</v>
      </c>
      <c r="D47" s="27" t="s">
        <v>48</v>
      </c>
    </row>
    <row r="48" spans="2:5" x14ac:dyDescent="0.2">
      <c r="B48" s="15" t="s">
        <v>24</v>
      </c>
      <c r="C48" s="16" t="s">
        <v>33</v>
      </c>
      <c r="D48" s="20">
        <v>296</v>
      </c>
    </row>
    <row r="49" spans="2:5" x14ac:dyDescent="0.2">
      <c r="B49" s="15" t="s">
        <v>26</v>
      </c>
      <c r="C49" s="16" t="s">
        <v>35</v>
      </c>
      <c r="D49" s="21">
        <v>199</v>
      </c>
    </row>
    <row r="50" spans="2:5" x14ac:dyDescent="0.2">
      <c r="B50" s="15" t="s">
        <v>25</v>
      </c>
      <c r="C50" s="16" t="s">
        <v>34</v>
      </c>
      <c r="D50" s="21">
        <v>161</v>
      </c>
    </row>
    <row r="51" spans="2:5" x14ac:dyDescent="0.2">
      <c r="B51" s="15" t="s">
        <v>28</v>
      </c>
      <c r="C51" s="16" t="s">
        <v>39</v>
      </c>
      <c r="D51" s="21">
        <v>105</v>
      </c>
    </row>
    <row r="52" spans="2:5" x14ac:dyDescent="0.2">
      <c r="B52" s="15" t="s">
        <v>27</v>
      </c>
      <c r="C52" s="16" t="s">
        <v>36</v>
      </c>
      <c r="D52" s="21">
        <v>84</v>
      </c>
    </row>
    <row r="53" spans="2:5" x14ac:dyDescent="0.2">
      <c r="B53" s="15" t="s">
        <v>53</v>
      </c>
      <c r="C53" s="16" t="s">
        <v>56</v>
      </c>
      <c r="D53" s="21">
        <v>57</v>
      </c>
    </row>
    <row r="54" spans="2:5" x14ac:dyDescent="0.2">
      <c r="B54" s="15" t="s">
        <v>29</v>
      </c>
      <c r="C54" s="16" t="s">
        <v>40</v>
      </c>
      <c r="D54" s="21">
        <v>55</v>
      </c>
    </row>
    <row r="55" spans="2:5" x14ac:dyDescent="0.2">
      <c r="B55" s="28" t="s">
        <v>63</v>
      </c>
      <c r="C55" s="12" t="s">
        <v>64</v>
      </c>
      <c r="D55" s="21">
        <v>54</v>
      </c>
    </row>
    <row r="56" spans="2:5" x14ac:dyDescent="0.2">
      <c r="B56" s="15" t="s">
        <v>31</v>
      </c>
      <c r="C56" s="16" t="s">
        <v>44</v>
      </c>
      <c r="D56" s="21">
        <v>43</v>
      </c>
    </row>
    <row r="57" spans="2:5" x14ac:dyDescent="0.2">
      <c r="B57" s="15" t="s">
        <v>42</v>
      </c>
      <c r="C57" s="16" t="s">
        <v>43</v>
      </c>
      <c r="D57" s="21">
        <v>43</v>
      </c>
    </row>
    <row r="58" spans="2:5" ht="13.5" thickBot="1" x14ac:dyDescent="0.25">
      <c r="B58" s="18"/>
      <c r="C58" s="19" t="s">
        <v>37</v>
      </c>
      <c r="D58" s="22">
        <v>1351</v>
      </c>
    </row>
    <row r="59" spans="2:5" ht="13.5" thickBot="1" x14ac:dyDescent="0.25">
      <c r="B59" s="23"/>
      <c r="C59" s="24" t="s">
        <v>38</v>
      </c>
      <c r="D59" s="6">
        <f>SUM(D48:D58)</f>
        <v>2448</v>
      </c>
    </row>
    <row r="60" spans="2:5" x14ac:dyDescent="0.2">
      <c r="B60" s="17" t="s">
        <v>50</v>
      </c>
    </row>
    <row r="61" spans="2:5" x14ac:dyDescent="0.2">
      <c r="B61" s="30"/>
      <c r="C61" s="31"/>
    </row>
    <row r="62" spans="2:5" x14ac:dyDescent="0.2">
      <c r="B62" s="30"/>
      <c r="C62" s="31"/>
    </row>
    <row r="64" spans="2:5" x14ac:dyDescent="0.2">
      <c r="B64" s="11" t="s">
        <v>20</v>
      </c>
      <c r="C64" s="11"/>
      <c r="D64" s="11"/>
      <c r="E64" s="11"/>
    </row>
    <row r="65" spans="2:5" x14ac:dyDescent="0.2">
      <c r="B65" s="11" t="s">
        <v>21</v>
      </c>
      <c r="C65" s="11"/>
      <c r="D65" s="11"/>
      <c r="E65" s="11"/>
    </row>
    <row r="66" spans="2:5" x14ac:dyDescent="0.2">
      <c r="B66" s="1" t="s">
        <v>49</v>
      </c>
      <c r="C66" s="1"/>
      <c r="D66" s="1"/>
      <c r="E66" s="1"/>
    </row>
    <row r="67" spans="2:5" ht="13.5" thickBot="1" x14ac:dyDescent="0.25">
      <c r="B67" s="10" t="s">
        <v>59</v>
      </c>
    </row>
    <row r="68" spans="2:5" ht="18" customHeight="1" thickBot="1" x14ac:dyDescent="0.25">
      <c r="B68" s="25" t="s">
        <v>23</v>
      </c>
      <c r="C68" s="26" t="s">
        <v>47</v>
      </c>
      <c r="D68" s="27" t="s">
        <v>48</v>
      </c>
    </row>
    <row r="69" spans="2:5" x14ac:dyDescent="0.2">
      <c r="B69" s="15" t="s">
        <v>24</v>
      </c>
      <c r="C69" s="16" t="s">
        <v>33</v>
      </c>
      <c r="D69" s="20">
        <v>298</v>
      </c>
    </row>
    <row r="70" spans="2:5" x14ac:dyDescent="0.2">
      <c r="B70" s="15" t="s">
        <v>26</v>
      </c>
      <c r="C70" s="16" t="s">
        <v>35</v>
      </c>
      <c r="D70" s="21">
        <v>197</v>
      </c>
    </row>
    <row r="71" spans="2:5" x14ac:dyDescent="0.2">
      <c r="B71" s="15" t="s">
        <v>25</v>
      </c>
      <c r="C71" s="16" t="s">
        <v>34</v>
      </c>
      <c r="D71" s="21">
        <v>182</v>
      </c>
    </row>
    <row r="72" spans="2:5" x14ac:dyDescent="0.2">
      <c r="B72" s="15" t="s">
        <v>28</v>
      </c>
      <c r="C72" s="16" t="s">
        <v>39</v>
      </c>
      <c r="D72" s="21">
        <v>94</v>
      </c>
    </row>
    <row r="73" spans="2:5" x14ac:dyDescent="0.2">
      <c r="B73" s="15" t="s">
        <v>27</v>
      </c>
      <c r="C73" s="16" t="s">
        <v>36</v>
      </c>
      <c r="D73" s="21">
        <v>90</v>
      </c>
    </row>
    <row r="74" spans="2:5" x14ac:dyDescent="0.2">
      <c r="B74" s="15" t="s">
        <v>53</v>
      </c>
      <c r="C74" s="16" t="s">
        <v>56</v>
      </c>
      <c r="D74" s="21">
        <v>63</v>
      </c>
    </row>
    <row r="75" spans="2:5" x14ac:dyDescent="0.2">
      <c r="B75" s="15" t="s">
        <v>42</v>
      </c>
      <c r="C75" s="16" t="s">
        <v>43</v>
      </c>
      <c r="D75" s="21">
        <v>57</v>
      </c>
    </row>
    <row r="76" spans="2:5" x14ac:dyDescent="0.2">
      <c r="B76" s="15" t="s">
        <v>30</v>
      </c>
      <c r="C76" s="16" t="s">
        <v>41</v>
      </c>
      <c r="D76" s="21">
        <v>55</v>
      </c>
    </row>
    <row r="77" spans="2:5" x14ac:dyDescent="0.2">
      <c r="B77" s="15" t="s">
        <v>32</v>
      </c>
      <c r="C77" s="16" t="s">
        <v>45</v>
      </c>
      <c r="D77" s="21">
        <v>45</v>
      </c>
    </row>
    <row r="78" spans="2:5" x14ac:dyDescent="0.2">
      <c r="B78" s="30" t="s">
        <v>60</v>
      </c>
      <c r="C78" s="12" t="s">
        <v>61</v>
      </c>
      <c r="D78" s="21">
        <v>42</v>
      </c>
    </row>
    <row r="79" spans="2:5" ht="13.5" thickBot="1" x14ac:dyDescent="0.25">
      <c r="B79" s="18"/>
      <c r="C79" s="19" t="s">
        <v>37</v>
      </c>
      <c r="D79" s="22">
        <v>1489</v>
      </c>
    </row>
    <row r="80" spans="2:5" ht="13.5" thickBot="1" x14ac:dyDescent="0.25">
      <c r="B80" s="23"/>
      <c r="C80" s="24" t="s">
        <v>38</v>
      </c>
      <c r="D80" s="6">
        <f>SUM(D69:D79)</f>
        <v>2612</v>
      </c>
    </row>
    <row r="81" spans="2:5" x14ac:dyDescent="0.2">
      <c r="B81" s="17" t="s">
        <v>50</v>
      </c>
    </row>
    <row r="82" spans="2:5" x14ac:dyDescent="0.2">
      <c r="B82" s="17"/>
    </row>
    <row r="83" spans="2:5" x14ac:dyDescent="0.2">
      <c r="B83" s="17"/>
    </row>
    <row r="84" spans="2:5" x14ac:dyDescent="0.2">
      <c r="B84" s="17"/>
    </row>
    <row r="85" spans="2:5" x14ac:dyDescent="0.2">
      <c r="B85" s="11" t="s">
        <v>20</v>
      </c>
      <c r="C85" s="11"/>
      <c r="D85" s="11"/>
      <c r="E85" s="11"/>
    </row>
    <row r="86" spans="2:5" x14ac:dyDescent="0.2">
      <c r="B86" s="11" t="s">
        <v>21</v>
      </c>
      <c r="C86" s="11"/>
      <c r="D86" s="11"/>
      <c r="E86" s="11"/>
    </row>
    <row r="87" spans="2:5" x14ac:dyDescent="0.2">
      <c r="B87" s="1" t="s">
        <v>49</v>
      </c>
      <c r="C87" s="1"/>
      <c r="D87" s="1"/>
      <c r="E87" s="1"/>
    </row>
    <row r="88" spans="2:5" ht="13.5" thickBot="1" x14ac:dyDescent="0.25">
      <c r="B88" s="10" t="s">
        <v>58</v>
      </c>
    </row>
    <row r="89" spans="2:5" ht="18" customHeight="1" thickBot="1" x14ac:dyDescent="0.25">
      <c r="B89" s="25" t="s">
        <v>23</v>
      </c>
      <c r="C89" s="26" t="s">
        <v>47</v>
      </c>
      <c r="D89" s="27" t="s">
        <v>48</v>
      </c>
    </row>
    <row r="90" spans="2:5" x14ac:dyDescent="0.2">
      <c r="B90" s="15" t="s">
        <v>24</v>
      </c>
      <c r="C90" s="16" t="s">
        <v>33</v>
      </c>
      <c r="D90" s="20">
        <v>316</v>
      </c>
    </row>
    <row r="91" spans="2:5" x14ac:dyDescent="0.2">
      <c r="B91" s="15" t="s">
        <v>26</v>
      </c>
      <c r="C91" s="16" t="s">
        <v>35</v>
      </c>
      <c r="D91" s="21">
        <v>227</v>
      </c>
    </row>
    <row r="92" spans="2:5" x14ac:dyDescent="0.2">
      <c r="B92" s="15" t="s">
        <v>25</v>
      </c>
      <c r="C92" s="16" t="s">
        <v>34</v>
      </c>
      <c r="D92" s="21">
        <v>180</v>
      </c>
    </row>
    <row r="93" spans="2:5" x14ac:dyDescent="0.2">
      <c r="B93" s="15" t="s">
        <v>28</v>
      </c>
      <c r="C93" s="16" t="s">
        <v>39</v>
      </c>
      <c r="D93" s="21">
        <v>114</v>
      </c>
    </row>
    <row r="94" spans="2:5" x14ac:dyDescent="0.2">
      <c r="B94" s="15" t="s">
        <v>27</v>
      </c>
      <c r="C94" s="16" t="s">
        <v>36</v>
      </c>
      <c r="D94" s="21">
        <v>105</v>
      </c>
    </row>
    <row r="95" spans="2:5" x14ac:dyDescent="0.2">
      <c r="B95" s="15" t="s">
        <v>42</v>
      </c>
      <c r="C95" s="16" t="s">
        <v>43</v>
      </c>
      <c r="D95" s="21">
        <v>77</v>
      </c>
    </row>
    <row r="96" spans="2:5" x14ac:dyDescent="0.2">
      <c r="B96" s="15" t="s">
        <v>29</v>
      </c>
      <c r="C96" s="16" t="s">
        <v>40</v>
      </c>
      <c r="D96" s="21">
        <v>65</v>
      </c>
    </row>
    <row r="97" spans="2:5" x14ac:dyDescent="0.2">
      <c r="B97" s="15" t="s">
        <v>31</v>
      </c>
      <c r="C97" s="16" t="s">
        <v>44</v>
      </c>
      <c r="D97" s="21">
        <v>64</v>
      </c>
    </row>
    <row r="98" spans="2:5" x14ac:dyDescent="0.2">
      <c r="B98" s="15" t="s">
        <v>30</v>
      </c>
      <c r="C98" s="16" t="s">
        <v>41</v>
      </c>
      <c r="D98" s="21">
        <v>58</v>
      </c>
    </row>
    <row r="99" spans="2:5" x14ac:dyDescent="0.2">
      <c r="B99" s="15" t="s">
        <v>53</v>
      </c>
      <c r="C99" s="16" t="s">
        <v>56</v>
      </c>
      <c r="D99" s="21">
        <v>52</v>
      </c>
    </row>
    <row r="100" spans="2:5" ht="13.5" thickBot="1" x14ac:dyDescent="0.25">
      <c r="B100" s="18"/>
      <c r="C100" s="19" t="s">
        <v>37</v>
      </c>
      <c r="D100" s="22">
        <v>1654</v>
      </c>
    </row>
    <row r="101" spans="2:5" ht="13.5" thickBot="1" x14ac:dyDescent="0.25">
      <c r="B101" s="23"/>
      <c r="C101" s="24" t="s">
        <v>38</v>
      </c>
      <c r="D101" s="6">
        <f>SUM(D90:D100)</f>
        <v>2912</v>
      </c>
    </row>
    <row r="102" spans="2:5" x14ac:dyDescent="0.2">
      <c r="B102" s="17" t="s">
        <v>50</v>
      </c>
    </row>
    <row r="106" spans="2:5" x14ac:dyDescent="0.2">
      <c r="B106" s="11" t="s">
        <v>20</v>
      </c>
      <c r="C106" s="11"/>
      <c r="D106" s="11"/>
      <c r="E106" s="11"/>
    </row>
    <row r="107" spans="2:5" x14ac:dyDescent="0.2">
      <c r="B107" s="11" t="s">
        <v>21</v>
      </c>
      <c r="C107" s="11"/>
      <c r="D107" s="11"/>
      <c r="E107" s="11"/>
    </row>
    <row r="108" spans="2:5" x14ac:dyDescent="0.2">
      <c r="B108" s="1" t="s">
        <v>49</v>
      </c>
      <c r="C108" s="1"/>
      <c r="D108" s="1"/>
      <c r="E108" s="1"/>
    </row>
    <row r="109" spans="2:5" ht="13.5" thickBot="1" x14ac:dyDescent="0.25">
      <c r="B109" s="10" t="s">
        <v>51</v>
      </c>
    </row>
    <row r="110" spans="2:5" ht="18" customHeight="1" thickBot="1" x14ac:dyDescent="0.25">
      <c r="B110" s="25" t="s">
        <v>23</v>
      </c>
      <c r="C110" s="26" t="s">
        <v>47</v>
      </c>
      <c r="D110" s="27" t="s">
        <v>48</v>
      </c>
    </row>
    <row r="111" spans="2:5" x14ac:dyDescent="0.2">
      <c r="B111" s="13" t="s">
        <v>52</v>
      </c>
      <c r="C111" s="14" t="s">
        <v>55</v>
      </c>
      <c r="D111" s="20">
        <v>215</v>
      </c>
    </row>
    <row r="112" spans="2:5" x14ac:dyDescent="0.2">
      <c r="B112" s="15" t="s">
        <v>24</v>
      </c>
      <c r="C112" s="16" t="s">
        <v>33</v>
      </c>
      <c r="D112" s="21">
        <v>205</v>
      </c>
    </row>
    <row r="113" spans="2:5" x14ac:dyDescent="0.2">
      <c r="B113" s="15" t="s">
        <v>25</v>
      </c>
      <c r="C113" s="16" t="s">
        <v>34</v>
      </c>
      <c r="D113" s="21">
        <v>156</v>
      </c>
    </row>
    <row r="114" spans="2:5" x14ac:dyDescent="0.2">
      <c r="B114" s="15" t="s">
        <v>27</v>
      </c>
      <c r="C114" s="16" t="s">
        <v>36</v>
      </c>
      <c r="D114" s="21">
        <v>129</v>
      </c>
    </row>
    <row r="115" spans="2:5" x14ac:dyDescent="0.2">
      <c r="B115" s="15" t="s">
        <v>26</v>
      </c>
      <c r="C115" s="16" t="s">
        <v>35</v>
      </c>
      <c r="D115" s="21">
        <v>68</v>
      </c>
    </row>
    <row r="116" spans="2:5" x14ac:dyDescent="0.2">
      <c r="B116" s="15" t="s">
        <v>30</v>
      </c>
      <c r="C116" s="16" t="s">
        <v>41</v>
      </c>
      <c r="D116" s="21">
        <v>65</v>
      </c>
    </row>
    <row r="117" spans="2:5" x14ac:dyDescent="0.2">
      <c r="B117" s="15" t="s">
        <v>53</v>
      </c>
      <c r="C117" s="16" t="s">
        <v>56</v>
      </c>
      <c r="D117" s="21">
        <v>59</v>
      </c>
    </row>
    <row r="118" spans="2:5" x14ac:dyDescent="0.2">
      <c r="B118" s="15" t="s">
        <v>32</v>
      </c>
      <c r="C118" s="16" t="s">
        <v>45</v>
      </c>
      <c r="D118" s="21">
        <v>54</v>
      </c>
    </row>
    <row r="119" spans="2:5" x14ac:dyDescent="0.2">
      <c r="B119" s="15" t="s">
        <v>28</v>
      </c>
      <c r="C119" s="16" t="s">
        <v>39</v>
      </c>
      <c r="D119" s="21">
        <v>54</v>
      </c>
    </row>
    <row r="120" spans="2:5" x14ac:dyDescent="0.2">
      <c r="B120" s="15" t="s">
        <v>54</v>
      </c>
      <c r="C120" s="16" t="s">
        <v>57</v>
      </c>
      <c r="D120" s="21">
        <v>54</v>
      </c>
    </row>
    <row r="121" spans="2:5" ht="13.5" thickBot="1" x14ac:dyDescent="0.25">
      <c r="B121" s="18"/>
      <c r="C121" s="19" t="s">
        <v>37</v>
      </c>
      <c r="D121" s="22">
        <v>1990</v>
      </c>
    </row>
    <row r="122" spans="2:5" ht="13.5" thickBot="1" x14ac:dyDescent="0.25">
      <c r="B122" s="23"/>
      <c r="C122" s="24" t="s">
        <v>38</v>
      </c>
      <c r="D122" s="6">
        <f>SUM(D111:D121)</f>
        <v>3049</v>
      </c>
    </row>
    <row r="123" spans="2:5" x14ac:dyDescent="0.2">
      <c r="B123" s="17" t="s">
        <v>50</v>
      </c>
    </row>
    <row r="124" spans="2:5" x14ac:dyDescent="0.2">
      <c r="B124" s="17"/>
    </row>
    <row r="125" spans="2:5" x14ac:dyDescent="0.2">
      <c r="B125" s="17"/>
    </row>
    <row r="126" spans="2:5" x14ac:dyDescent="0.2">
      <c r="B126" s="17"/>
    </row>
    <row r="127" spans="2:5" x14ac:dyDescent="0.2">
      <c r="B127" s="11" t="s">
        <v>20</v>
      </c>
      <c r="C127" s="11"/>
      <c r="D127" s="11"/>
      <c r="E127" s="11"/>
    </row>
    <row r="128" spans="2:5" x14ac:dyDescent="0.2">
      <c r="B128" s="11" t="s">
        <v>21</v>
      </c>
      <c r="C128" s="11"/>
      <c r="D128" s="11"/>
      <c r="E128" s="11"/>
    </row>
    <row r="129" spans="2:5" x14ac:dyDescent="0.2">
      <c r="B129" s="1" t="s">
        <v>49</v>
      </c>
      <c r="C129" s="1"/>
      <c r="D129" s="1"/>
      <c r="E129" s="1"/>
    </row>
    <row r="130" spans="2:5" ht="13.5" thickBot="1" x14ac:dyDescent="0.25">
      <c r="B130" s="10" t="s">
        <v>46</v>
      </c>
    </row>
    <row r="131" spans="2:5" ht="18" customHeight="1" thickBot="1" x14ac:dyDescent="0.25">
      <c r="B131" s="25" t="s">
        <v>23</v>
      </c>
      <c r="C131" s="26" t="s">
        <v>47</v>
      </c>
      <c r="D131" s="27" t="s">
        <v>48</v>
      </c>
    </row>
    <row r="132" spans="2:5" x14ac:dyDescent="0.2">
      <c r="B132" s="13" t="s">
        <v>24</v>
      </c>
      <c r="C132" s="14" t="s">
        <v>33</v>
      </c>
      <c r="D132" s="20">
        <v>401</v>
      </c>
    </row>
    <row r="133" spans="2:5" x14ac:dyDescent="0.2">
      <c r="B133" s="15" t="s">
        <v>25</v>
      </c>
      <c r="C133" s="16" t="s">
        <v>34</v>
      </c>
      <c r="D133" s="21">
        <v>277</v>
      </c>
    </row>
    <row r="134" spans="2:5" x14ac:dyDescent="0.2">
      <c r="B134" s="15" t="s">
        <v>26</v>
      </c>
      <c r="C134" s="16" t="s">
        <v>35</v>
      </c>
      <c r="D134" s="21">
        <v>218</v>
      </c>
    </row>
    <row r="135" spans="2:5" x14ac:dyDescent="0.2">
      <c r="B135" s="15" t="s">
        <v>27</v>
      </c>
      <c r="C135" s="16" t="s">
        <v>36</v>
      </c>
      <c r="D135" s="21">
        <v>122</v>
      </c>
    </row>
    <row r="136" spans="2:5" x14ac:dyDescent="0.2">
      <c r="B136" s="15" t="s">
        <v>28</v>
      </c>
      <c r="C136" s="16" t="s">
        <v>39</v>
      </c>
      <c r="D136" s="21">
        <v>88</v>
      </c>
    </row>
    <row r="137" spans="2:5" x14ac:dyDescent="0.2">
      <c r="B137" s="15" t="s">
        <v>29</v>
      </c>
      <c r="C137" s="16" t="s">
        <v>40</v>
      </c>
      <c r="D137" s="21">
        <v>83</v>
      </c>
    </row>
    <row r="138" spans="2:5" x14ac:dyDescent="0.2">
      <c r="B138" s="15" t="s">
        <v>30</v>
      </c>
      <c r="C138" s="16" t="s">
        <v>41</v>
      </c>
      <c r="D138" s="21">
        <v>75</v>
      </c>
    </row>
    <row r="139" spans="2:5" x14ac:dyDescent="0.2">
      <c r="B139" s="15" t="s">
        <v>42</v>
      </c>
      <c r="C139" s="16" t="s">
        <v>43</v>
      </c>
      <c r="D139" s="21">
        <v>66</v>
      </c>
    </row>
    <row r="140" spans="2:5" x14ac:dyDescent="0.2">
      <c r="B140" s="15" t="s">
        <v>31</v>
      </c>
      <c r="C140" s="16" t="s">
        <v>44</v>
      </c>
      <c r="D140" s="21">
        <v>60</v>
      </c>
    </row>
    <row r="141" spans="2:5" x14ac:dyDescent="0.2">
      <c r="B141" s="15" t="s">
        <v>32</v>
      </c>
      <c r="C141" s="16" t="s">
        <v>45</v>
      </c>
      <c r="D141" s="21">
        <v>50</v>
      </c>
    </row>
    <row r="142" spans="2:5" ht="13.5" thickBot="1" x14ac:dyDescent="0.25">
      <c r="B142" s="18"/>
      <c r="C142" s="19" t="s">
        <v>37</v>
      </c>
      <c r="D142" s="22">
        <v>1551</v>
      </c>
    </row>
    <row r="143" spans="2:5" ht="13.5" thickBot="1" x14ac:dyDescent="0.25">
      <c r="B143" s="23"/>
      <c r="C143" s="24" t="s">
        <v>38</v>
      </c>
      <c r="D143" s="6">
        <f>SUM(D132:D142)</f>
        <v>2991</v>
      </c>
    </row>
    <row r="144" spans="2:5" x14ac:dyDescent="0.2">
      <c r="B144" s="17" t="s">
        <v>50</v>
      </c>
    </row>
    <row r="148" spans="2:5" x14ac:dyDescent="0.2">
      <c r="B148" s="11" t="s">
        <v>20</v>
      </c>
      <c r="C148" s="11"/>
      <c r="D148" s="11"/>
      <c r="E148" s="11"/>
    </row>
    <row r="149" spans="2:5" x14ac:dyDescent="0.2">
      <c r="B149" s="11" t="s">
        <v>21</v>
      </c>
      <c r="C149" s="11"/>
      <c r="D149" s="11"/>
      <c r="E149" s="11"/>
    </row>
    <row r="150" spans="2:5" x14ac:dyDescent="0.2">
      <c r="B150" s="1" t="s">
        <v>49</v>
      </c>
      <c r="C150" s="1"/>
      <c r="D150" s="1"/>
      <c r="E150" s="1"/>
    </row>
    <row r="151" spans="2:5" ht="13.5" thickBot="1" x14ac:dyDescent="0.25">
      <c r="B151" s="10" t="s">
        <v>71</v>
      </c>
    </row>
    <row r="152" spans="2:5" ht="18" customHeight="1" thickBot="1" x14ac:dyDescent="0.25">
      <c r="B152" s="25" t="s">
        <v>23</v>
      </c>
      <c r="C152" s="26" t="s">
        <v>47</v>
      </c>
      <c r="D152" s="27" t="s">
        <v>48</v>
      </c>
    </row>
    <row r="153" spans="2:5" x14ac:dyDescent="0.2">
      <c r="B153" s="13" t="s">
        <v>24</v>
      </c>
      <c r="C153" s="14" t="s">
        <v>33</v>
      </c>
      <c r="D153" s="20">
        <v>424</v>
      </c>
    </row>
    <row r="154" spans="2:5" x14ac:dyDescent="0.2">
      <c r="B154" s="15" t="s">
        <v>25</v>
      </c>
      <c r="C154" s="16" t="s">
        <v>34</v>
      </c>
      <c r="D154" s="21">
        <v>223</v>
      </c>
    </row>
    <row r="155" spans="2:5" x14ac:dyDescent="0.2">
      <c r="B155" s="15" t="s">
        <v>26</v>
      </c>
      <c r="C155" s="16" t="s">
        <v>35</v>
      </c>
      <c r="D155" s="21">
        <v>175</v>
      </c>
    </row>
    <row r="156" spans="2:5" x14ac:dyDescent="0.2">
      <c r="B156" s="15" t="s">
        <v>27</v>
      </c>
      <c r="C156" s="16" t="s">
        <v>36</v>
      </c>
      <c r="D156" s="21">
        <v>130</v>
      </c>
    </row>
    <row r="157" spans="2:5" x14ac:dyDescent="0.2">
      <c r="B157" s="15" t="s">
        <v>54</v>
      </c>
      <c r="C157" s="16" t="s">
        <v>57</v>
      </c>
      <c r="D157" s="21">
        <v>85</v>
      </c>
    </row>
    <row r="158" spans="2:5" x14ac:dyDescent="0.2">
      <c r="B158" s="15" t="s">
        <v>28</v>
      </c>
      <c r="C158" s="16" t="s">
        <v>39</v>
      </c>
      <c r="D158" s="21">
        <v>69</v>
      </c>
    </row>
    <row r="159" spans="2:5" x14ac:dyDescent="0.2">
      <c r="B159" s="28" t="s">
        <v>72</v>
      </c>
      <c r="C159" s="12" t="s">
        <v>73</v>
      </c>
      <c r="D159" s="21">
        <v>68</v>
      </c>
    </row>
    <row r="160" spans="2:5" x14ac:dyDescent="0.2">
      <c r="B160" s="15" t="s">
        <v>31</v>
      </c>
      <c r="C160" s="16" t="s">
        <v>44</v>
      </c>
      <c r="D160" s="21">
        <v>61</v>
      </c>
    </row>
    <row r="161" spans="2:5" x14ac:dyDescent="0.2">
      <c r="B161" s="15" t="s">
        <v>32</v>
      </c>
      <c r="C161" s="16" t="s">
        <v>45</v>
      </c>
      <c r="D161" s="21">
        <v>59</v>
      </c>
    </row>
    <row r="162" spans="2:5" x14ac:dyDescent="0.2">
      <c r="B162" s="15" t="s">
        <v>30</v>
      </c>
      <c r="C162" s="16" t="s">
        <v>41</v>
      </c>
      <c r="D162" s="21">
        <v>58</v>
      </c>
    </row>
    <row r="163" spans="2:5" ht="13.5" thickBot="1" x14ac:dyDescent="0.25">
      <c r="B163" s="18"/>
      <c r="C163" s="19" t="s">
        <v>37</v>
      </c>
      <c r="D163" s="22">
        <v>1845</v>
      </c>
    </row>
    <row r="164" spans="2:5" ht="13.5" thickBot="1" x14ac:dyDescent="0.25">
      <c r="B164" s="23"/>
      <c r="C164" s="24" t="s">
        <v>38</v>
      </c>
      <c r="D164" s="6">
        <f>SUM(D153:D163)</f>
        <v>3197</v>
      </c>
    </row>
    <row r="165" spans="2:5" x14ac:dyDescent="0.2">
      <c r="B165" s="17" t="s">
        <v>50</v>
      </c>
    </row>
    <row r="166" spans="2:5" x14ac:dyDescent="0.2">
      <c r="B166" s="17"/>
    </row>
    <row r="167" spans="2:5" x14ac:dyDescent="0.2">
      <c r="B167" s="17"/>
    </row>
    <row r="168" spans="2:5" x14ac:dyDescent="0.2">
      <c r="B168" s="17"/>
    </row>
    <row r="169" spans="2:5" x14ac:dyDescent="0.2">
      <c r="B169" s="11" t="s">
        <v>20</v>
      </c>
      <c r="C169" s="11"/>
      <c r="D169" s="11"/>
      <c r="E169" s="11"/>
    </row>
    <row r="170" spans="2:5" x14ac:dyDescent="0.2">
      <c r="B170" s="11" t="s">
        <v>21</v>
      </c>
      <c r="C170" s="11"/>
      <c r="D170" s="11"/>
      <c r="E170" s="11"/>
    </row>
    <row r="171" spans="2:5" x14ac:dyDescent="0.2">
      <c r="B171" s="1" t="s">
        <v>49</v>
      </c>
      <c r="C171" s="1"/>
      <c r="D171" s="1"/>
      <c r="E171" s="1"/>
    </row>
    <row r="172" spans="2:5" ht="13.5" thickBot="1" x14ac:dyDescent="0.25">
      <c r="B172" s="10" t="s">
        <v>74</v>
      </c>
    </row>
    <row r="173" spans="2:5" ht="18" customHeight="1" thickBot="1" x14ac:dyDescent="0.25">
      <c r="B173" s="25" t="s">
        <v>23</v>
      </c>
      <c r="C173" s="26" t="s">
        <v>47</v>
      </c>
      <c r="D173" s="27"/>
    </row>
    <row r="174" spans="2:5" x14ac:dyDescent="0.2">
      <c r="B174" s="13" t="s">
        <v>24</v>
      </c>
      <c r="C174" s="14" t="s">
        <v>33</v>
      </c>
      <c r="D174" s="20">
        <v>352</v>
      </c>
    </row>
    <row r="175" spans="2:5" x14ac:dyDescent="0.2">
      <c r="B175" s="15" t="s">
        <v>25</v>
      </c>
      <c r="C175" s="16" t="s">
        <v>34</v>
      </c>
      <c r="D175" s="21">
        <v>234</v>
      </c>
    </row>
    <row r="176" spans="2:5" x14ac:dyDescent="0.2">
      <c r="B176" s="15" t="s">
        <v>26</v>
      </c>
      <c r="C176" s="16" t="s">
        <v>35</v>
      </c>
      <c r="D176" s="21">
        <v>152</v>
      </c>
    </row>
    <row r="177" spans="2:5" x14ac:dyDescent="0.2">
      <c r="B177" s="15" t="s">
        <v>27</v>
      </c>
      <c r="C177" s="16" t="s">
        <v>36</v>
      </c>
      <c r="D177" s="21">
        <v>126</v>
      </c>
    </row>
    <row r="178" spans="2:5" x14ac:dyDescent="0.2">
      <c r="B178" s="15" t="s">
        <v>30</v>
      </c>
      <c r="C178" s="16" t="s">
        <v>41</v>
      </c>
      <c r="D178" s="21">
        <v>78</v>
      </c>
    </row>
    <row r="179" spans="2:5" x14ac:dyDescent="0.2">
      <c r="B179" s="15" t="s">
        <v>28</v>
      </c>
      <c r="C179" s="16" t="s">
        <v>39</v>
      </c>
      <c r="D179" s="21">
        <v>77</v>
      </c>
    </row>
    <row r="180" spans="2:5" x14ac:dyDescent="0.2">
      <c r="B180" s="28" t="s">
        <v>72</v>
      </c>
      <c r="C180" s="12" t="s">
        <v>73</v>
      </c>
      <c r="D180" s="21">
        <v>62</v>
      </c>
    </row>
    <row r="181" spans="2:5" x14ac:dyDescent="0.2">
      <c r="B181" s="15" t="s">
        <v>31</v>
      </c>
      <c r="C181" s="16" t="s">
        <v>44</v>
      </c>
      <c r="D181" s="21">
        <v>59</v>
      </c>
    </row>
    <row r="182" spans="2:5" x14ac:dyDescent="0.2">
      <c r="B182" s="15" t="s">
        <v>53</v>
      </c>
      <c r="C182" s="16" t="s">
        <v>56</v>
      </c>
      <c r="D182" s="21">
        <v>59</v>
      </c>
    </row>
    <row r="183" spans="2:5" x14ac:dyDescent="0.2">
      <c r="B183" s="15" t="s">
        <v>54</v>
      </c>
      <c r="C183" s="16" t="s">
        <v>57</v>
      </c>
      <c r="D183" s="21">
        <v>59</v>
      </c>
    </row>
    <row r="184" spans="2:5" ht="13.5" thickBot="1" x14ac:dyDescent="0.25">
      <c r="B184" s="18"/>
      <c r="C184" s="19" t="s">
        <v>37</v>
      </c>
      <c r="D184" s="22">
        <v>2117</v>
      </c>
    </row>
    <row r="185" spans="2:5" ht="13.5" thickBot="1" x14ac:dyDescent="0.25">
      <c r="B185" s="23"/>
      <c r="C185" s="24" t="s">
        <v>38</v>
      </c>
      <c r="D185" s="6">
        <f>SUM(D174:D184)</f>
        <v>3375</v>
      </c>
    </row>
    <row r="186" spans="2:5" x14ac:dyDescent="0.2">
      <c r="B186" s="17" t="s">
        <v>50</v>
      </c>
    </row>
    <row r="187" spans="2:5" x14ac:dyDescent="0.2">
      <c r="B187" s="17"/>
    </row>
    <row r="188" spans="2:5" x14ac:dyDescent="0.2">
      <c r="B188" s="17"/>
    </row>
    <row r="189" spans="2:5" x14ac:dyDescent="0.2">
      <c r="B189" s="17"/>
    </row>
    <row r="190" spans="2:5" x14ac:dyDescent="0.2">
      <c r="B190" s="11" t="s">
        <v>20</v>
      </c>
      <c r="C190" s="11"/>
      <c r="D190" s="11"/>
      <c r="E190" s="34"/>
    </row>
    <row r="191" spans="2:5" x14ac:dyDescent="0.2">
      <c r="B191" s="11" t="s">
        <v>21</v>
      </c>
      <c r="C191" s="11"/>
      <c r="D191" s="11"/>
      <c r="E191" s="34"/>
    </row>
    <row r="192" spans="2:5" x14ac:dyDescent="0.2">
      <c r="B192" s="1" t="s">
        <v>49</v>
      </c>
      <c r="C192" s="1"/>
      <c r="D192" s="1"/>
      <c r="E192" s="35"/>
    </row>
    <row r="193" spans="2:4" ht="13.5" thickBot="1" x14ac:dyDescent="0.25">
      <c r="B193" s="10" t="s">
        <v>75</v>
      </c>
    </row>
    <row r="194" spans="2:4" ht="18" customHeight="1" thickBot="1" x14ac:dyDescent="0.25">
      <c r="B194" s="25" t="s">
        <v>23</v>
      </c>
      <c r="C194" s="26" t="s">
        <v>47</v>
      </c>
      <c r="D194" s="27"/>
    </row>
    <row r="195" spans="2:4" x14ac:dyDescent="0.2">
      <c r="B195" s="13" t="s">
        <v>52</v>
      </c>
      <c r="C195" s="14" t="s">
        <v>55</v>
      </c>
      <c r="D195" s="20">
        <v>252</v>
      </c>
    </row>
    <row r="196" spans="2:4" x14ac:dyDescent="0.2">
      <c r="B196" s="15" t="s">
        <v>24</v>
      </c>
      <c r="C196" s="16" t="s">
        <v>33</v>
      </c>
      <c r="D196" s="21">
        <v>243</v>
      </c>
    </row>
    <row r="197" spans="2:4" x14ac:dyDescent="0.2">
      <c r="B197" s="15" t="s">
        <v>25</v>
      </c>
      <c r="C197" s="16" t="s">
        <v>34</v>
      </c>
      <c r="D197" s="21">
        <v>184</v>
      </c>
    </row>
    <row r="198" spans="2:4" x14ac:dyDescent="0.2">
      <c r="B198" s="15" t="s">
        <v>27</v>
      </c>
      <c r="C198" s="16" t="s">
        <v>36</v>
      </c>
      <c r="D198" s="21">
        <v>157</v>
      </c>
    </row>
    <row r="199" spans="2:4" x14ac:dyDescent="0.2">
      <c r="B199" s="15" t="s">
        <v>26</v>
      </c>
      <c r="C199" s="16" t="s">
        <v>35</v>
      </c>
      <c r="D199" s="21">
        <v>93</v>
      </c>
    </row>
    <row r="200" spans="2:4" x14ac:dyDescent="0.2">
      <c r="B200" s="15" t="s">
        <v>53</v>
      </c>
      <c r="C200" s="16" t="s">
        <v>56</v>
      </c>
      <c r="D200" s="21">
        <v>85</v>
      </c>
    </row>
    <row r="201" spans="2:4" x14ac:dyDescent="0.2">
      <c r="B201" s="15" t="s">
        <v>54</v>
      </c>
      <c r="C201" s="16" t="s">
        <v>57</v>
      </c>
      <c r="D201" s="21">
        <v>74</v>
      </c>
    </row>
    <row r="202" spans="2:4" x14ac:dyDescent="0.2">
      <c r="B202" s="15" t="s">
        <v>30</v>
      </c>
      <c r="C202" s="16" t="s">
        <v>41</v>
      </c>
      <c r="D202" s="21">
        <v>72</v>
      </c>
    </row>
    <row r="203" spans="2:4" x14ac:dyDescent="0.2">
      <c r="B203" s="15" t="s">
        <v>28</v>
      </c>
      <c r="C203" s="16" t="s">
        <v>39</v>
      </c>
      <c r="D203" s="21">
        <v>69</v>
      </c>
    </row>
    <row r="204" spans="2:4" x14ac:dyDescent="0.2">
      <c r="B204" s="32" t="s">
        <v>32</v>
      </c>
      <c r="C204" s="33" t="s">
        <v>45</v>
      </c>
      <c r="D204" s="21">
        <v>65</v>
      </c>
    </row>
    <row r="205" spans="2:4" ht="13.5" thickBot="1" x14ac:dyDescent="0.25">
      <c r="B205" s="18"/>
      <c r="C205" s="19" t="s">
        <v>37</v>
      </c>
      <c r="D205" s="22">
        <v>2451</v>
      </c>
    </row>
    <row r="206" spans="2:4" ht="13.5" thickBot="1" x14ac:dyDescent="0.25">
      <c r="B206" s="23"/>
      <c r="C206" s="24" t="s">
        <v>38</v>
      </c>
      <c r="D206" s="6">
        <f>SUM(D195:D205)</f>
        <v>3745</v>
      </c>
    </row>
    <row r="207" spans="2:4" x14ac:dyDescent="0.2">
      <c r="B207" s="17" t="s">
        <v>50</v>
      </c>
    </row>
    <row r="208" spans="2:4" x14ac:dyDescent="0.2">
      <c r="B208" s="17"/>
    </row>
    <row r="209" spans="2:3" x14ac:dyDescent="0.2">
      <c r="B209" s="17" t="s">
        <v>76</v>
      </c>
    </row>
    <row r="210" spans="2:3" x14ac:dyDescent="0.2">
      <c r="B210" s="17"/>
    </row>
    <row r="211" spans="2:3" x14ac:dyDescent="0.2">
      <c r="B211" s="17"/>
    </row>
    <row r="212" spans="2:3" x14ac:dyDescent="0.2">
      <c r="B212" s="17"/>
    </row>
    <row r="213" spans="2:3" x14ac:dyDescent="0.2">
      <c r="B213" s="17"/>
    </row>
    <row r="216" spans="2:3" x14ac:dyDescent="0.2">
      <c r="B216" s="30"/>
      <c r="C216" s="29"/>
    </row>
    <row r="217" spans="2:3" x14ac:dyDescent="0.2">
      <c r="B217" s="30"/>
      <c r="C217" s="31"/>
    </row>
    <row r="218" spans="2:3" x14ac:dyDescent="0.2">
      <c r="B218" s="30"/>
      <c r="C218" s="31"/>
    </row>
  </sheetData>
  <mergeCells count="30">
    <mergeCell ref="B190:D190"/>
    <mergeCell ref="B191:D191"/>
    <mergeCell ref="B192:D192"/>
    <mergeCell ref="B169:E169"/>
    <mergeCell ref="B170:E170"/>
    <mergeCell ref="B171:E171"/>
    <mergeCell ref="B1:E1"/>
    <mergeCell ref="B2:E2"/>
    <mergeCell ref="B3:E3"/>
    <mergeCell ref="B148:E148"/>
    <mergeCell ref="B149:E149"/>
    <mergeCell ref="B150:E150"/>
    <mergeCell ref="B43:E43"/>
    <mergeCell ref="B44:E44"/>
    <mergeCell ref="B45:E45"/>
    <mergeCell ref="B22:E22"/>
    <mergeCell ref="B23:E23"/>
    <mergeCell ref="B24:E24"/>
    <mergeCell ref="B85:E85"/>
    <mergeCell ref="B86:E86"/>
    <mergeCell ref="B87:E87"/>
    <mergeCell ref="B64:E64"/>
    <mergeCell ref="B65:E65"/>
    <mergeCell ref="B66:E66"/>
    <mergeCell ref="B127:E127"/>
    <mergeCell ref="B128:E128"/>
    <mergeCell ref="B129:E129"/>
    <mergeCell ref="B106:E106"/>
    <mergeCell ref="B107:E107"/>
    <mergeCell ref="B108:E10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Pacientes Renales</vt:lpstr>
      <vt:lpstr>Mor Hosp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E. Romero Campos. Analista de Estadistica.</dc:creator>
  <cp:lastModifiedBy>Sandra E. Romero Campos. Analista de Estadistica.</cp:lastModifiedBy>
  <dcterms:created xsi:type="dcterms:W3CDTF">2020-06-10T19:15:25Z</dcterms:created>
  <dcterms:modified xsi:type="dcterms:W3CDTF">2020-06-10T21:23:31Z</dcterms:modified>
</cp:coreProperties>
</file>